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oweradvisoryllc-my.sharepoint.com/personal/ablair_poweradvisoryllc_com/Documents/Documents/NSPI/June Data Request/"/>
    </mc:Choice>
  </mc:AlternateContent>
  <xr:revisionPtr revIDLastSave="260" documentId="8_{9B51CEA8-ADAB-4184-8A49-94DEFCA37AE6}" xr6:coauthVersionLast="47" xr6:coauthVersionMax="47" xr10:uidLastSave="{82DCAFDE-F158-473B-B994-AF2ECA56C4A5}"/>
  <bookViews>
    <workbookView xWindow="-28920" yWindow="1650" windowWidth="29040" windowHeight="15720" xr2:uid="{8E2F4576-0ED2-4841-A5B2-90E301E3F2AF}"/>
  </bookViews>
  <sheets>
    <sheet name="Sheet" sheetId="1" r:id="rId1"/>
  </sheet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8" i="1" l="1"/>
  <c r="B37" i="1"/>
  <c r="E39" i="1"/>
  <c r="E38" i="1"/>
  <c r="E37" i="1"/>
  <c r="C40" i="1"/>
  <c r="B39" i="1"/>
  <c r="D37" i="1" l="1"/>
  <c r="F37" i="1" s="1"/>
  <c r="D38" i="1"/>
  <c r="F38" i="1" s="1"/>
  <c r="D39" i="1"/>
  <c r="F39" i="1" s="1"/>
  <c r="F40" i="1" l="1"/>
  <c r="H39" i="1" l="1"/>
  <c r="H38" i="1"/>
  <c r="H37" i="1"/>
  <c r="K39" i="1"/>
  <c r="K38" i="1"/>
  <c r="K37" i="1"/>
  <c r="I40" i="1" l="1"/>
  <c r="J37" i="1" s="1"/>
  <c r="L37" i="1" s="1"/>
  <c r="J39" i="1" l="1"/>
  <c r="L39" i="1" s="1"/>
  <c r="J38" i="1"/>
  <c r="L38" i="1" s="1"/>
  <c r="L40" i="1" s="1"/>
</calcChain>
</file>

<file path=xl/sharedStrings.xml><?xml version="1.0" encoding="utf-8"?>
<sst xmlns="http://schemas.openxmlformats.org/spreadsheetml/2006/main" count="37" uniqueCount="32">
  <si>
    <t>*Data provided is taken from the 2022 Evergreen IRP, scenario CE1-E1-R2.</t>
  </si>
  <si>
    <t>Capacity Factor (%)</t>
  </si>
  <si>
    <t>Lingan 1</t>
  </si>
  <si>
    <t xml:space="preserve"> Lingan 3</t>
  </si>
  <si>
    <t xml:space="preserve"> Lingan 4</t>
  </si>
  <si>
    <t>Point Aconi</t>
  </si>
  <si>
    <t>Point Tupper</t>
  </si>
  <si>
    <t>Trenton 5</t>
  </si>
  <si>
    <t>Trenton 6</t>
  </si>
  <si>
    <t>Tufts Cove 1</t>
  </si>
  <si>
    <t>Tufts Cove 2</t>
  </si>
  <si>
    <t xml:space="preserve"> Tufts Cove 3</t>
  </si>
  <si>
    <t>Tufts Cove 4</t>
  </si>
  <si>
    <t>Tufts Cove 5</t>
  </si>
  <si>
    <t>Tufts Cove 6</t>
  </si>
  <si>
    <t>CT - Burnside 1</t>
  </si>
  <si>
    <t>CT - Burnside 2</t>
  </si>
  <si>
    <t>CT - Burnside 3</t>
  </si>
  <si>
    <t>CT - Burnside 4</t>
  </si>
  <si>
    <t>CT - Tusket</t>
  </si>
  <si>
    <t>CT - VJ 1</t>
  </si>
  <si>
    <t>CT - VJ 2</t>
  </si>
  <si>
    <t>Capacity factors for coal units after transitioning fuel sources to either HFO (LIN 1, 3, 4) or natural gas (PTUP)</t>
  </si>
  <si>
    <t>Generation assets which are proposed to be classified on their annual capacity factors going forward</t>
  </si>
  <si>
    <t>Steam</t>
  </si>
  <si>
    <t>Total</t>
  </si>
  <si>
    <t>Net Plant</t>
  </si>
  <si>
    <t>Capacity Factor</t>
  </si>
  <si>
    <t>Weighted Capacity Factor</t>
  </si>
  <si>
    <t>Weighting</t>
  </si>
  <si>
    <t>Lingan</t>
  </si>
  <si>
    <t>Tufts Cove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</si>
</sst>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  <numFmt numFmtId="165" formatCode="0.000"/>
    <numFmt numFmtId="167" formatCode="0.0000"/>
    <numFmt numFmtId="170" formatCode="0.0%"/>
    <numFmt numFmtId="172" formatCode="_-&quot;$&quot;* #,##0_-;\-&quot;$&quot;* #,##0_-;_-&quot;$&quot;* &quot;-&quot;??_-;_-@_-"/>
    <numFmt numFmtId="175" formatCode="_-&quot;$&quot;* #,##0.00000_-;\-&quot;$&quot;* #,##0.00000_-;_-&quot;$&quot;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vertical="center" wrapText="1"/>
    </xf>
    <xf numFmtId="2" fontId="1" fillId="3" borderId="0" xfId="0" applyNumberFormat="1" applyFont="1" applyFill="1" applyAlignment="1">
      <alignment horizontal="right" vertical="center" wrapText="1"/>
    </xf>
    <xf numFmtId="0" fontId="0" fillId="3" borderId="0" xfId="0" applyFill="1"/>
    <xf numFmtId="0" fontId="0" fillId="2" borderId="0" xfId="0" applyFill="1"/>
    <xf numFmtId="2" fontId="0" fillId="0" borderId="0" xfId="0" applyNumberFormat="1"/>
    <xf numFmtId="164" fontId="0" fillId="0" borderId="0" xfId="1" applyNumberFormat="1" applyFont="1"/>
    <xf numFmtId="165" fontId="0" fillId="0" borderId="0" xfId="0" applyNumberFormat="1"/>
    <xf numFmtId="2" fontId="1" fillId="2" borderId="0" xfId="0" applyNumberFormat="1" applyFont="1" applyFill="1" applyAlignment="1">
      <alignment horizontal="right" vertical="center" wrapText="1"/>
    </xf>
    <xf numFmtId="167" fontId="0" fillId="0" borderId="0" xfId="0" applyNumberFormat="1"/>
    <xf numFmtId="0" fontId="0" fillId="0" borderId="0" xfId="0" applyAlignment="1">
      <alignment horizontal="center"/>
    </xf>
    <xf numFmtId="170" fontId="0" fillId="0" borderId="0" xfId="3" applyNumberFormat="1" applyFont="1"/>
    <xf numFmtId="0" fontId="3" fillId="0" borderId="0" xfId="0" applyFont="1"/>
    <xf numFmtId="172" fontId="3" fillId="0" borderId="0" xfId="2" applyNumberFormat="1" applyFont="1"/>
    <xf numFmtId="165" fontId="3" fillId="0" borderId="0" xfId="0" applyNumberFormat="1" applyFont="1"/>
    <xf numFmtId="175" fontId="0" fillId="0" borderId="0" xfId="0" applyNumberFormat="1"/>
    <xf numFmtId="172" fontId="0" fillId="0" borderId="0" xfId="0" applyNumberFormat="1"/>
    <xf numFmtId="0" fontId="0" fillId="0" borderId="1" xfId="0" applyBorder="1"/>
    <xf numFmtId="172" fontId="0" fillId="0" borderId="1" xfId="2" applyNumberFormat="1" applyFont="1" applyBorder="1"/>
    <xf numFmtId="170" fontId="0" fillId="0" borderId="1" xfId="3" applyNumberFormat="1" applyFont="1" applyBorder="1"/>
    <xf numFmtId="165" fontId="0" fillId="0" borderId="1" xfId="0" applyNumberFormat="1" applyBorder="1"/>
    <xf numFmtId="2" fontId="0" fillId="0" borderId="1" xfId="0" applyNumberFormat="1" applyBorder="1"/>
    <xf numFmtId="0" fontId="3" fillId="0" borderId="1" xfId="0" applyFont="1" applyBorder="1"/>
    <xf numFmtId="172" fontId="3" fillId="0" borderId="1" xfId="2" applyNumberFormat="1" applyFont="1" applyBorder="1"/>
    <xf numFmtId="165" fontId="3" fillId="4" borderId="1" xfId="0" applyNumberFormat="1" applyFont="1" applyFill="1" applyBorder="1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C0C49-720E-4AD8-8551-8B0B6D6AB80F}">
  <sheetPr codeName="Sheet1"/>
  <dimension ref="A1:U48"/>
  <sheetViews>
    <sheetView tabSelected="1" zoomScale="90" zoomScaleNormal="90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P34" sqref="P34"/>
    </sheetView>
  </sheetViews>
  <sheetFormatPr defaultRowHeight="14.5" x14ac:dyDescent="0.35"/>
  <cols>
    <col min="2" max="2" width="15.08984375" bestFit="1" customWidth="1"/>
    <col min="3" max="3" width="14" bestFit="1" customWidth="1"/>
    <col min="4" max="4" width="10.1796875" customWidth="1"/>
    <col min="5" max="5" width="13.7265625" bestFit="1" customWidth="1"/>
    <col min="6" max="6" width="14" bestFit="1" customWidth="1"/>
    <col min="7" max="7" width="15" bestFit="1" customWidth="1"/>
    <col min="8" max="8" width="14.6328125" customWidth="1"/>
    <col min="9" max="9" width="12.6328125" bestFit="1" customWidth="1"/>
    <col min="10" max="10" width="11" bestFit="1" customWidth="1"/>
    <col min="11" max="11" width="13.7265625" bestFit="1" customWidth="1"/>
    <col min="12" max="12" width="14.36328125" customWidth="1"/>
    <col min="14" max="14" width="12.7265625" bestFit="1" customWidth="1"/>
    <col min="15" max="15" width="14" bestFit="1" customWidth="1"/>
    <col min="16" max="16" width="12.90625" bestFit="1" customWidth="1"/>
    <col min="17" max="18" width="10.54296875" customWidth="1"/>
    <col min="19" max="20" width="14" bestFit="1" customWidth="1"/>
    <col min="21" max="21" width="12.90625" bestFit="1" customWidth="1"/>
  </cols>
  <sheetData>
    <row r="1" spans="1:21" x14ac:dyDescent="0.35">
      <c r="B1" t="s">
        <v>0</v>
      </c>
    </row>
    <row r="2" spans="1:21" x14ac:dyDescent="0.35">
      <c r="B2" s="13" t="s">
        <v>24</v>
      </c>
      <c r="C2" s="13"/>
      <c r="D2" s="13"/>
      <c r="E2" s="13"/>
      <c r="F2" s="13"/>
      <c r="G2" s="13"/>
      <c r="H2" s="13"/>
      <c r="I2" s="13"/>
      <c r="J2" s="13"/>
      <c r="K2" s="13"/>
    </row>
    <row r="3" spans="1:21" x14ac:dyDescent="0.35">
      <c r="B3" s="13" t="s">
        <v>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70" customHeight="1" x14ac:dyDescent="0.35"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4" t="s">
        <v>9</v>
      </c>
      <c r="J4" s="4" t="s">
        <v>10</v>
      </c>
      <c r="K4" s="4" t="s">
        <v>11</v>
      </c>
      <c r="L4" s="1" t="s">
        <v>12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  <c r="T4" s="1" t="s">
        <v>20</v>
      </c>
      <c r="U4" s="1" t="s">
        <v>21</v>
      </c>
    </row>
    <row r="5" spans="1:21" x14ac:dyDescent="0.35">
      <c r="A5" s="1">
        <v>2025</v>
      </c>
      <c r="B5" s="2">
        <v>38.11</v>
      </c>
      <c r="C5" s="2">
        <v>14.15</v>
      </c>
      <c r="D5" s="2">
        <v>22.72</v>
      </c>
      <c r="E5" s="2">
        <v>9.51</v>
      </c>
      <c r="F5" s="2">
        <v>58.56</v>
      </c>
      <c r="G5" s="2">
        <v>16.87</v>
      </c>
      <c r="H5" s="2">
        <v>44.25</v>
      </c>
      <c r="I5" s="11">
        <v>5.3</v>
      </c>
      <c r="J5" s="3">
        <v>18.420000000000002</v>
      </c>
      <c r="K5" s="3">
        <v>20.69</v>
      </c>
      <c r="L5" s="2">
        <v>67.62</v>
      </c>
      <c r="M5" s="2">
        <v>62.78</v>
      </c>
      <c r="N5" s="2">
        <v>44.2</v>
      </c>
      <c r="O5" s="2">
        <v>3.07</v>
      </c>
      <c r="P5" s="2">
        <v>2.33</v>
      </c>
      <c r="Q5" s="2">
        <v>2.33</v>
      </c>
      <c r="R5" s="2">
        <v>2.4</v>
      </c>
      <c r="S5" s="2">
        <v>1.01</v>
      </c>
      <c r="T5" s="2">
        <v>0.54</v>
      </c>
      <c r="U5" s="2">
        <v>0.74</v>
      </c>
    </row>
    <row r="6" spans="1:21" x14ac:dyDescent="0.35">
      <c r="A6" s="1">
        <v>2026</v>
      </c>
      <c r="B6" s="2">
        <v>29.21</v>
      </c>
      <c r="C6" s="2">
        <v>13.91</v>
      </c>
      <c r="D6" s="2">
        <v>25.61</v>
      </c>
      <c r="E6" s="2">
        <v>1.32</v>
      </c>
      <c r="F6" s="2">
        <v>40.69</v>
      </c>
      <c r="G6" s="2">
        <v>11.58</v>
      </c>
      <c r="H6" s="2">
        <v>37.15</v>
      </c>
      <c r="I6" s="3">
        <v>4.5199999999999996</v>
      </c>
      <c r="J6" s="3">
        <v>8.43</v>
      </c>
      <c r="K6" s="3">
        <v>13.84</v>
      </c>
      <c r="L6" s="2">
        <v>57.44</v>
      </c>
      <c r="M6" s="2">
        <v>55.66</v>
      </c>
      <c r="N6" s="2">
        <v>37.44</v>
      </c>
      <c r="O6" s="2">
        <v>1.76</v>
      </c>
      <c r="P6" s="2">
        <v>1.56</v>
      </c>
      <c r="Q6" s="2">
        <v>1.55</v>
      </c>
      <c r="R6" s="2">
        <v>1.81</v>
      </c>
      <c r="S6" s="2">
        <v>0.96</v>
      </c>
      <c r="T6" s="2">
        <v>0.54</v>
      </c>
      <c r="U6" s="2">
        <v>0.7</v>
      </c>
    </row>
    <row r="7" spans="1:21" x14ac:dyDescent="0.35">
      <c r="A7" s="1">
        <v>2027</v>
      </c>
      <c r="B7" s="2">
        <v>27.55</v>
      </c>
      <c r="C7" s="2">
        <v>11.07</v>
      </c>
      <c r="D7" s="2">
        <v>14.64</v>
      </c>
      <c r="E7" s="2">
        <v>4.25</v>
      </c>
      <c r="F7" s="2">
        <v>54.88</v>
      </c>
      <c r="G7" s="2">
        <v>13.5</v>
      </c>
      <c r="H7" s="2">
        <v>49.78</v>
      </c>
      <c r="I7" s="3">
        <v>1.18</v>
      </c>
      <c r="J7" s="3">
        <v>5.34</v>
      </c>
      <c r="K7" s="3">
        <v>12.15</v>
      </c>
      <c r="L7" s="2">
        <v>60.63</v>
      </c>
      <c r="M7" s="2">
        <v>60.38</v>
      </c>
      <c r="N7" s="2">
        <v>37.299999999999997</v>
      </c>
      <c r="O7" s="2">
        <v>0.45</v>
      </c>
      <c r="P7" s="2">
        <v>0.55000000000000004</v>
      </c>
      <c r="Q7" s="2">
        <v>0.39</v>
      </c>
      <c r="R7" s="2">
        <v>0.68</v>
      </c>
      <c r="S7" s="2">
        <v>0.15</v>
      </c>
      <c r="T7" s="2">
        <v>0.08</v>
      </c>
      <c r="U7" s="2">
        <v>0.08</v>
      </c>
    </row>
    <row r="8" spans="1:21" x14ac:dyDescent="0.35">
      <c r="A8" s="1">
        <v>2028</v>
      </c>
      <c r="B8" s="2">
        <v>32.18</v>
      </c>
      <c r="C8" s="2">
        <v>16.66</v>
      </c>
      <c r="D8" s="2">
        <v>22.4</v>
      </c>
      <c r="E8" s="2">
        <v>2.16</v>
      </c>
      <c r="F8" s="2">
        <v>53.33</v>
      </c>
      <c r="G8" s="2">
        <v>21.72</v>
      </c>
      <c r="H8" s="2">
        <v>0</v>
      </c>
      <c r="I8" s="3">
        <v>1.94</v>
      </c>
      <c r="J8" s="3">
        <v>3.18</v>
      </c>
      <c r="K8" s="3">
        <v>7.46</v>
      </c>
      <c r="L8" s="2">
        <v>61.29</v>
      </c>
      <c r="M8" s="2">
        <v>58.15</v>
      </c>
      <c r="N8" s="2">
        <v>38.83</v>
      </c>
      <c r="O8" s="2">
        <v>0.59</v>
      </c>
      <c r="P8" s="2">
        <v>0.9</v>
      </c>
      <c r="Q8" s="2">
        <v>0.46</v>
      </c>
      <c r="R8" s="2">
        <v>0.64</v>
      </c>
      <c r="S8" s="2">
        <v>0.15</v>
      </c>
      <c r="T8" s="2">
        <v>0.08</v>
      </c>
      <c r="U8" s="2">
        <v>0.06</v>
      </c>
    </row>
    <row r="9" spans="1:21" x14ac:dyDescent="0.35">
      <c r="A9" s="1">
        <v>2029</v>
      </c>
      <c r="B9" s="2">
        <v>11.44</v>
      </c>
      <c r="C9" s="2">
        <v>8.4</v>
      </c>
      <c r="D9" s="2">
        <v>9.6999999999999993</v>
      </c>
      <c r="E9" s="2">
        <v>0</v>
      </c>
      <c r="F9" s="5">
        <v>6.56</v>
      </c>
      <c r="G9" s="2">
        <v>0</v>
      </c>
      <c r="H9" s="2">
        <v>0</v>
      </c>
      <c r="I9" s="3">
        <v>1.38</v>
      </c>
      <c r="J9" s="3">
        <v>15.68</v>
      </c>
      <c r="K9" s="3">
        <v>26.3</v>
      </c>
      <c r="L9" s="2">
        <v>68.34</v>
      </c>
      <c r="M9" s="2">
        <v>64.78</v>
      </c>
      <c r="N9" s="2">
        <v>46.42</v>
      </c>
      <c r="O9" s="2">
        <v>1.78</v>
      </c>
      <c r="P9" s="2">
        <v>1.98</v>
      </c>
      <c r="Q9" s="2">
        <v>1.84</v>
      </c>
      <c r="R9" s="2">
        <v>2.09</v>
      </c>
      <c r="S9" s="2">
        <v>0.62</v>
      </c>
      <c r="T9" s="2">
        <v>0.17</v>
      </c>
      <c r="U9" s="2">
        <v>0.12</v>
      </c>
    </row>
    <row r="10" spans="1:21" x14ac:dyDescent="0.35">
      <c r="A10" s="1">
        <v>2030</v>
      </c>
      <c r="B10" s="5">
        <v>1.02</v>
      </c>
      <c r="C10" s="5">
        <v>1.33</v>
      </c>
      <c r="D10" s="5">
        <v>1.51</v>
      </c>
      <c r="E10" s="2">
        <v>0</v>
      </c>
      <c r="F10" s="5">
        <v>2.0699999999999998</v>
      </c>
      <c r="G10" s="2">
        <v>0</v>
      </c>
      <c r="H10" s="2">
        <v>0</v>
      </c>
      <c r="I10" s="3">
        <v>4.6900000000000004</v>
      </c>
      <c r="J10" s="3">
        <v>19.989999999999998</v>
      </c>
      <c r="K10" s="3">
        <v>29.95</v>
      </c>
      <c r="L10" s="2">
        <v>62.05</v>
      </c>
      <c r="M10" s="2">
        <v>62.13</v>
      </c>
      <c r="N10" s="2">
        <v>44.62</v>
      </c>
      <c r="O10" s="2">
        <v>1.65</v>
      </c>
      <c r="P10" s="2">
        <v>1.85</v>
      </c>
      <c r="Q10" s="2">
        <v>1.9</v>
      </c>
      <c r="R10" s="2">
        <v>2.0499999999999998</v>
      </c>
      <c r="S10" s="2">
        <v>0.72</v>
      </c>
      <c r="T10" s="2">
        <v>0.2</v>
      </c>
      <c r="U10" s="2">
        <v>0.12</v>
      </c>
    </row>
    <row r="11" spans="1:21" x14ac:dyDescent="0.35">
      <c r="A11" s="1">
        <v>2031</v>
      </c>
      <c r="B11" s="5">
        <v>0.91</v>
      </c>
      <c r="C11" s="5">
        <v>1.75</v>
      </c>
      <c r="D11" s="5">
        <v>1.5</v>
      </c>
      <c r="E11" s="2">
        <v>0</v>
      </c>
      <c r="F11" s="5">
        <v>1.32</v>
      </c>
      <c r="G11" s="2">
        <v>0</v>
      </c>
      <c r="H11" s="2">
        <v>0</v>
      </c>
      <c r="I11" s="3">
        <v>3.1</v>
      </c>
      <c r="J11" s="3">
        <v>16.23</v>
      </c>
      <c r="K11" s="3">
        <v>23.45</v>
      </c>
      <c r="L11" s="2">
        <v>56.07</v>
      </c>
      <c r="M11" s="2">
        <v>55.32</v>
      </c>
      <c r="N11" s="2">
        <v>40.17</v>
      </c>
      <c r="O11" s="2">
        <v>1.81</v>
      </c>
      <c r="P11" s="2">
        <v>1.95</v>
      </c>
      <c r="Q11" s="2">
        <v>1.81</v>
      </c>
      <c r="R11" s="2">
        <v>1.9</v>
      </c>
      <c r="S11" s="2">
        <v>0.9</v>
      </c>
      <c r="T11" s="2">
        <v>0.14000000000000001</v>
      </c>
      <c r="U11" s="2">
        <v>0.12</v>
      </c>
    </row>
    <row r="12" spans="1:21" x14ac:dyDescent="0.35">
      <c r="A12" s="1">
        <v>2032</v>
      </c>
      <c r="B12" s="5">
        <v>1.67</v>
      </c>
      <c r="C12" s="5">
        <v>2.33</v>
      </c>
      <c r="D12" s="5">
        <v>2.33</v>
      </c>
      <c r="E12" s="2">
        <v>0</v>
      </c>
      <c r="F12" s="5">
        <v>1.79</v>
      </c>
      <c r="G12" s="2">
        <v>0</v>
      </c>
      <c r="H12" s="2">
        <v>0</v>
      </c>
      <c r="I12" s="3">
        <v>5.1100000000000003</v>
      </c>
      <c r="J12" s="3">
        <v>16.899999999999999</v>
      </c>
      <c r="K12" s="3">
        <v>27.87</v>
      </c>
      <c r="L12" s="2">
        <v>57.02</v>
      </c>
      <c r="M12" s="2">
        <v>57.37</v>
      </c>
      <c r="N12" s="2">
        <v>40.6</v>
      </c>
      <c r="O12" s="2">
        <v>3.35</v>
      </c>
      <c r="P12" s="2">
        <v>3.3</v>
      </c>
      <c r="Q12" s="2">
        <v>3.14</v>
      </c>
      <c r="R12" s="2">
        <v>2.88</v>
      </c>
      <c r="S12" s="2">
        <v>2.21</v>
      </c>
      <c r="T12" s="2">
        <v>0.15</v>
      </c>
      <c r="U12" s="2">
        <v>0.13</v>
      </c>
    </row>
    <row r="13" spans="1:21" x14ac:dyDescent="0.35">
      <c r="A13" s="1">
        <v>2033</v>
      </c>
      <c r="B13" s="5">
        <v>1.24</v>
      </c>
      <c r="C13" s="5">
        <v>2.2400000000000002</v>
      </c>
      <c r="D13" s="5">
        <v>1.99</v>
      </c>
      <c r="E13" s="2">
        <v>0</v>
      </c>
      <c r="F13" s="5">
        <v>1.95</v>
      </c>
      <c r="G13" s="2">
        <v>0</v>
      </c>
      <c r="H13" s="2">
        <v>0</v>
      </c>
      <c r="I13" s="3">
        <v>4.0199999999999996</v>
      </c>
      <c r="J13" s="3">
        <v>12.08</v>
      </c>
      <c r="K13" s="3">
        <v>20.85</v>
      </c>
      <c r="L13" s="2">
        <v>42.95</v>
      </c>
      <c r="M13" s="2">
        <v>43.74</v>
      </c>
      <c r="N13" s="2">
        <v>33.630000000000003</v>
      </c>
      <c r="O13" s="2">
        <v>1.57</v>
      </c>
      <c r="P13" s="2">
        <v>1.83</v>
      </c>
      <c r="Q13" s="2">
        <v>1.95</v>
      </c>
      <c r="R13" s="2">
        <v>2.0499999999999998</v>
      </c>
      <c r="S13" s="2">
        <v>1.0900000000000001</v>
      </c>
      <c r="T13" s="2">
        <v>0.12</v>
      </c>
      <c r="U13" s="2">
        <v>0.09</v>
      </c>
    </row>
    <row r="14" spans="1:21" x14ac:dyDescent="0.35">
      <c r="A14" s="1">
        <v>2034</v>
      </c>
      <c r="B14" s="5">
        <v>0.94</v>
      </c>
      <c r="C14" s="5">
        <v>1.49</v>
      </c>
      <c r="D14" s="5">
        <v>1.55</v>
      </c>
      <c r="E14" s="2">
        <v>0</v>
      </c>
      <c r="F14" s="5">
        <v>1.95</v>
      </c>
      <c r="G14" s="2">
        <v>0</v>
      </c>
      <c r="H14" s="2">
        <v>0</v>
      </c>
      <c r="I14" s="3">
        <v>2.21</v>
      </c>
      <c r="J14" s="3">
        <v>12.07</v>
      </c>
      <c r="K14" s="3">
        <v>18.059999999999999</v>
      </c>
      <c r="L14" s="2">
        <v>39.4</v>
      </c>
      <c r="M14" s="2">
        <v>38.15</v>
      </c>
      <c r="N14" s="2">
        <v>29.54</v>
      </c>
      <c r="O14" s="2">
        <v>3.03</v>
      </c>
      <c r="P14" s="2">
        <v>3.39</v>
      </c>
      <c r="Q14" s="2">
        <v>2.93</v>
      </c>
      <c r="R14" s="2">
        <v>3.6</v>
      </c>
      <c r="S14" s="2">
        <v>2.42</v>
      </c>
      <c r="T14" s="2">
        <v>0.22</v>
      </c>
      <c r="U14" s="2">
        <v>0.18</v>
      </c>
    </row>
    <row r="15" spans="1:21" x14ac:dyDescent="0.35">
      <c r="A15" s="1">
        <v>2035</v>
      </c>
      <c r="B15" s="5">
        <v>0</v>
      </c>
      <c r="C15" s="5">
        <v>0</v>
      </c>
      <c r="D15" s="5">
        <v>0</v>
      </c>
      <c r="E15" s="2">
        <v>0</v>
      </c>
      <c r="F15" s="5">
        <v>1.66</v>
      </c>
      <c r="G15" s="2">
        <v>0</v>
      </c>
      <c r="H15" s="2">
        <v>0</v>
      </c>
      <c r="I15" s="3">
        <v>0.26</v>
      </c>
      <c r="J15" s="3">
        <v>4.6500000000000004</v>
      </c>
      <c r="K15" s="3">
        <v>11.38</v>
      </c>
      <c r="L15" s="2">
        <v>31.54</v>
      </c>
      <c r="M15" s="2">
        <v>31.32</v>
      </c>
      <c r="N15" s="2">
        <v>23.54</v>
      </c>
      <c r="O15" s="2">
        <v>0.13</v>
      </c>
      <c r="P15" s="2">
        <v>0.14000000000000001</v>
      </c>
      <c r="Q15" s="2">
        <v>0.15</v>
      </c>
      <c r="R15" s="2">
        <v>0.13</v>
      </c>
      <c r="S15" s="2">
        <v>0.08</v>
      </c>
      <c r="T15" s="2">
        <v>7.0000000000000007E-2</v>
      </c>
      <c r="U15" s="2">
        <v>0.03</v>
      </c>
    </row>
    <row r="16" spans="1:21" x14ac:dyDescent="0.35">
      <c r="A16" s="1">
        <v>2036</v>
      </c>
      <c r="B16" s="5">
        <v>0.03</v>
      </c>
      <c r="C16" s="5">
        <v>0.46</v>
      </c>
      <c r="D16" s="5">
        <v>0.3</v>
      </c>
      <c r="E16" s="2">
        <v>0</v>
      </c>
      <c r="F16" s="5">
        <v>1.84</v>
      </c>
      <c r="G16" s="2">
        <v>0</v>
      </c>
      <c r="H16" s="2">
        <v>0</v>
      </c>
      <c r="I16" s="3">
        <v>1.1399999999999999</v>
      </c>
      <c r="J16" s="3">
        <v>6.38</v>
      </c>
      <c r="K16" s="3">
        <v>11.43</v>
      </c>
      <c r="L16" s="2">
        <v>31.92</v>
      </c>
      <c r="M16" s="2">
        <v>31.43</v>
      </c>
      <c r="N16" s="2">
        <v>22.95</v>
      </c>
      <c r="O16" s="2">
        <v>0.17</v>
      </c>
      <c r="P16" s="2">
        <v>0.13</v>
      </c>
      <c r="Q16" s="2">
        <v>0.16</v>
      </c>
      <c r="R16" s="2">
        <v>0.13</v>
      </c>
      <c r="S16" s="2">
        <v>1.24</v>
      </c>
      <c r="T16" s="2">
        <v>0.06</v>
      </c>
      <c r="U16" s="2">
        <v>0.09</v>
      </c>
    </row>
    <row r="17" spans="1:21" x14ac:dyDescent="0.35">
      <c r="A17" s="1">
        <v>2037</v>
      </c>
      <c r="B17" s="5">
        <v>0</v>
      </c>
      <c r="C17" s="5">
        <v>0</v>
      </c>
      <c r="D17" s="5">
        <v>0</v>
      </c>
      <c r="E17" s="2">
        <v>0</v>
      </c>
      <c r="F17" s="5">
        <v>0.86</v>
      </c>
      <c r="G17" s="2">
        <v>0</v>
      </c>
      <c r="H17" s="2">
        <v>0</v>
      </c>
      <c r="I17" s="3">
        <v>0.1</v>
      </c>
      <c r="J17" s="3">
        <v>5.45</v>
      </c>
      <c r="K17" s="3">
        <v>13.13</v>
      </c>
      <c r="L17" s="2">
        <v>32.39</v>
      </c>
      <c r="M17" s="2">
        <v>31.5</v>
      </c>
      <c r="N17" s="2">
        <v>23.04</v>
      </c>
      <c r="O17" s="2">
        <v>7.0000000000000007E-2</v>
      </c>
      <c r="P17" s="2">
        <v>0.06</v>
      </c>
      <c r="Q17" s="2">
        <v>0.1</v>
      </c>
      <c r="R17" s="2">
        <v>0.08</v>
      </c>
      <c r="S17" s="2">
        <v>0.06</v>
      </c>
      <c r="T17" s="2">
        <v>0.08</v>
      </c>
      <c r="U17" s="2">
        <v>0.05</v>
      </c>
    </row>
    <row r="18" spans="1:21" x14ac:dyDescent="0.35">
      <c r="A18" s="1">
        <v>2038</v>
      </c>
      <c r="B18" s="5">
        <v>0</v>
      </c>
      <c r="C18" s="5">
        <v>0</v>
      </c>
      <c r="D18" s="5">
        <v>0</v>
      </c>
      <c r="E18" s="2">
        <v>0</v>
      </c>
      <c r="F18" s="5">
        <v>1.1599999999999999</v>
      </c>
      <c r="G18" s="2">
        <v>0</v>
      </c>
      <c r="H18" s="2">
        <v>0</v>
      </c>
      <c r="I18" s="3">
        <v>1.42</v>
      </c>
      <c r="J18" s="3">
        <v>6.17</v>
      </c>
      <c r="K18" s="3">
        <v>13.38</v>
      </c>
      <c r="L18" s="2">
        <v>32.44</v>
      </c>
      <c r="M18" s="2">
        <v>33.11</v>
      </c>
      <c r="N18" s="2">
        <v>24.88</v>
      </c>
      <c r="O18" s="2">
        <v>0.12</v>
      </c>
      <c r="P18" s="2">
        <v>0.09</v>
      </c>
      <c r="Q18" s="2">
        <v>0.08</v>
      </c>
      <c r="R18" s="2">
        <v>0.1</v>
      </c>
      <c r="S18" s="2">
        <v>0.01</v>
      </c>
      <c r="T18" s="2">
        <v>0.05</v>
      </c>
      <c r="U18" s="2">
        <v>0.05</v>
      </c>
    </row>
    <row r="19" spans="1:21" x14ac:dyDescent="0.35">
      <c r="A19" s="1">
        <v>2039</v>
      </c>
      <c r="B19" s="5">
        <v>0</v>
      </c>
      <c r="C19" s="5">
        <v>0</v>
      </c>
      <c r="D19" s="5">
        <v>0</v>
      </c>
      <c r="E19" s="2">
        <v>0</v>
      </c>
      <c r="F19" s="5">
        <v>1.91</v>
      </c>
      <c r="G19" s="2">
        <v>0</v>
      </c>
      <c r="H19" s="2">
        <v>0</v>
      </c>
      <c r="I19" s="3">
        <v>1.63</v>
      </c>
      <c r="J19" s="3">
        <v>6.19</v>
      </c>
      <c r="K19" s="3">
        <v>13.75</v>
      </c>
      <c r="L19" s="2">
        <v>33.19</v>
      </c>
      <c r="M19" s="2">
        <v>33.450000000000003</v>
      </c>
      <c r="N19" s="2">
        <v>25.65</v>
      </c>
      <c r="O19" s="2">
        <v>0.05</v>
      </c>
      <c r="P19" s="2">
        <v>7.0000000000000007E-2</v>
      </c>
      <c r="Q19" s="2">
        <v>0.06</v>
      </c>
      <c r="R19" s="2">
        <v>7.0000000000000007E-2</v>
      </c>
      <c r="S19" s="2">
        <v>1.41</v>
      </c>
      <c r="T19" s="2">
        <v>0.04</v>
      </c>
      <c r="U19" s="2">
        <v>0.06</v>
      </c>
    </row>
    <row r="20" spans="1:21" x14ac:dyDescent="0.35">
      <c r="A20" s="1">
        <v>2040</v>
      </c>
      <c r="B20" s="5">
        <v>0</v>
      </c>
      <c r="C20" s="5">
        <v>0</v>
      </c>
      <c r="D20" s="5">
        <v>0</v>
      </c>
      <c r="E20" s="2">
        <v>0</v>
      </c>
      <c r="F20" s="5">
        <v>1.8</v>
      </c>
      <c r="G20" s="2">
        <v>0</v>
      </c>
      <c r="H20" s="2">
        <v>0</v>
      </c>
      <c r="I20" s="3">
        <v>1.5</v>
      </c>
      <c r="J20" s="3">
        <v>9.43</v>
      </c>
      <c r="K20" s="3">
        <v>13.79</v>
      </c>
      <c r="L20" s="2">
        <v>33.64</v>
      </c>
      <c r="M20" s="2">
        <v>32.85</v>
      </c>
      <c r="N20" s="2">
        <v>26.06</v>
      </c>
      <c r="O20" s="2">
        <v>7.0000000000000007E-2</v>
      </c>
      <c r="P20" s="2">
        <v>0.1</v>
      </c>
      <c r="Q20" s="2">
        <v>0.09</v>
      </c>
      <c r="R20" s="2">
        <v>0.17</v>
      </c>
      <c r="S20" s="2">
        <v>1.63</v>
      </c>
      <c r="T20" s="2">
        <v>0.06</v>
      </c>
      <c r="U20" s="2">
        <v>0.04</v>
      </c>
    </row>
    <row r="21" spans="1:21" x14ac:dyDescent="0.35">
      <c r="A21" s="1">
        <v>2041</v>
      </c>
      <c r="B21" s="5">
        <v>0</v>
      </c>
      <c r="C21" s="5">
        <v>0</v>
      </c>
      <c r="D21" s="5">
        <v>0</v>
      </c>
      <c r="E21" s="2">
        <v>0</v>
      </c>
      <c r="F21" s="5">
        <v>1.71</v>
      </c>
      <c r="G21" s="2">
        <v>0</v>
      </c>
      <c r="H21" s="2">
        <v>0</v>
      </c>
      <c r="I21" s="3">
        <v>1.25</v>
      </c>
      <c r="J21" s="3">
        <v>8.6</v>
      </c>
      <c r="K21" s="3">
        <v>14.66</v>
      </c>
      <c r="L21" s="2">
        <v>34.86</v>
      </c>
      <c r="M21" s="2">
        <v>34.43</v>
      </c>
      <c r="N21" s="2">
        <v>24.82</v>
      </c>
      <c r="O21" s="2">
        <v>0.2</v>
      </c>
      <c r="P21" s="2">
        <v>0.2</v>
      </c>
      <c r="Q21" s="2">
        <v>0.11</v>
      </c>
      <c r="R21" s="2">
        <v>0.18</v>
      </c>
      <c r="S21" s="2">
        <v>0.52</v>
      </c>
      <c r="T21" s="2">
        <v>0.03</v>
      </c>
      <c r="U21" s="2">
        <v>7.0000000000000007E-2</v>
      </c>
    </row>
    <row r="22" spans="1:21" x14ac:dyDescent="0.35">
      <c r="A22" s="1">
        <v>2042</v>
      </c>
      <c r="B22" s="5">
        <v>0</v>
      </c>
      <c r="C22" s="5">
        <v>0.13</v>
      </c>
      <c r="D22" s="5">
        <v>0</v>
      </c>
      <c r="E22" s="2">
        <v>0</v>
      </c>
      <c r="F22" s="5">
        <v>1.28</v>
      </c>
      <c r="G22" s="2">
        <v>0</v>
      </c>
      <c r="H22" s="2">
        <v>0</v>
      </c>
      <c r="I22" s="3">
        <v>0.56999999999999995</v>
      </c>
      <c r="J22" s="3">
        <v>9.75</v>
      </c>
      <c r="K22" s="3">
        <v>14.41</v>
      </c>
      <c r="L22" s="2">
        <v>35.22</v>
      </c>
      <c r="M22" s="2">
        <v>35.46</v>
      </c>
      <c r="N22" s="2">
        <v>25.71</v>
      </c>
      <c r="O22" s="2">
        <v>0.19</v>
      </c>
      <c r="P22" s="2">
        <v>0.23</v>
      </c>
      <c r="Q22" s="2">
        <v>0.11</v>
      </c>
      <c r="R22" s="2">
        <v>0.1</v>
      </c>
      <c r="S22" s="2">
        <v>2.4</v>
      </c>
      <c r="T22" s="2">
        <v>0.02</v>
      </c>
      <c r="U22" s="2">
        <v>0.02</v>
      </c>
    </row>
    <row r="23" spans="1:21" x14ac:dyDescent="0.35">
      <c r="A23" s="1">
        <v>2043</v>
      </c>
      <c r="B23" s="5">
        <v>0</v>
      </c>
      <c r="C23" s="5">
        <v>0</v>
      </c>
      <c r="D23" s="5">
        <v>0</v>
      </c>
      <c r="E23" s="2">
        <v>0</v>
      </c>
      <c r="F23" s="5">
        <v>1</v>
      </c>
      <c r="G23" s="2">
        <v>0</v>
      </c>
      <c r="H23" s="2">
        <v>0</v>
      </c>
      <c r="I23" s="3">
        <v>1.29</v>
      </c>
      <c r="J23" s="3">
        <v>8.1</v>
      </c>
      <c r="K23" s="3">
        <v>14.33</v>
      </c>
      <c r="L23" s="2">
        <v>35.18</v>
      </c>
      <c r="M23" s="2">
        <v>34.49</v>
      </c>
      <c r="N23" s="2">
        <v>24.87</v>
      </c>
      <c r="O23" s="2">
        <v>0.33</v>
      </c>
      <c r="P23" s="2">
        <v>0.19</v>
      </c>
      <c r="Q23" s="2">
        <v>0.23</v>
      </c>
      <c r="R23" s="2">
        <v>0.23</v>
      </c>
      <c r="S23" s="2">
        <v>0.68</v>
      </c>
      <c r="T23" s="2">
        <v>0.05</v>
      </c>
      <c r="U23" s="2">
        <v>0.03</v>
      </c>
    </row>
    <row r="24" spans="1:21" x14ac:dyDescent="0.35">
      <c r="A24" s="1">
        <v>2044</v>
      </c>
      <c r="B24" s="5">
        <v>0</v>
      </c>
      <c r="C24" s="5">
        <v>0.12</v>
      </c>
      <c r="D24" s="5">
        <v>0</v>
      </c>
      <c r="E24" s="2">
        <v>0</v>
      </c>
      <c r="F24" s="5">
        <v>2.16</v>
      </c>
      <c r="G24" s="2">
        <v>0</v>
      </c>
      <c r="H24" s="2">
        <v>0</v>
      </c>
      <c r="I24" s="3">
        <v>1.92</v>
      </c>
      <c r="J24" s="3">
        <v>7.42</v>
      </c>
      <c r="K24" s="3">
        <v>13.4</v>
      </c>
      <c r="L24" s="2">
        <v>34.020000000000003</v>
      </c>
      <c r="M24" s="2">
        <v>33.58</v>
      </c>
      <c r="N24" s="2">
        <v>25.78</v>
      </c>
      <c r="O24" s="2">
        <v>0.18</v>
      </c>
      <c r="P24" s="2">
        <v>0.17</v>
      </c>
      <c r="Q24" s="2">
        <v>0.19</v>
      </c>
      <c r="R24" s="2">
        <v>0.22</v>
      </c>
      <c r="S24" s="2">
        <v>0.02</v>
      </c>
      <c r="T24" s="2">
        <v>0.02</v>
      </c>
      <c r="U24" s="2">
        <v>0.03</v>
      </c>
    </row>
    <row r="25" spans="1:21" x14ac:dyDescent="0.35">
      <c r="A25" s="1">
        <v>2045</v>
      </c>
      <c r="B25" s="5">
        <v>0</v>
      </c>
      <c r="C25" s="5">
        <v>0</v>
      </c>
      <c r="D25" s="5">
        <v>0</v>
      </c>
      <c r="E25" s="2">
        <v>0</v>
      </c>
      <c r="F25" s="5">
        <v>2.2799999999999998</v>
      </c>
      <c r="G25" s="2">
        <v>0</v>
      </c>
      <c r="H25" s="2">
        <v>0</v>
      </c>
      <c r="I25" s="3">
        <v>2.83</v>
      </c>
      <c r="J25" s="3">
        <v>8.7100000000000009</v>
      </c>
      <c r="K25" s="3">
        <v>14.55</v>
      </c>
      <c r="L25" s="2">
        <v>33.9</v>
      </c>
      <c r="M25" s="2">
        <v>33.159999999999997</v>
      </c>
      <c r="N25" s="2">
        <v>25.8</v>
      </c>
      <c r="O25" s="2">
        <v>0.3</v>
      </c>
      <c r="P25" s="2">
        <v>0.39</v>
      </c>
      <c r="Q25" s="2">
        <v>0.4</v>
      </c>
      <c r="R25" s="2">
        <v>0.35</v>
      </c>
      <c r="S25" s="2">
        <v>0.22</v>
      </c>
      <c r="T25" s="2">
        <v>0.1</v>
      </c>
      <c r="U25" s="2">
        <v>0.02</v>
      </c>
    </row>
    <row r="26" spans="1:21" x14ac:dyDescent="0.35">
      <c r="A26" s="1">
        <v>2046</v>
      </c>
      <c r="B26" s="5">
        <v>0</v>
      </c>
      <c r="C26" s="5">
        <v>0</v>
      </c>
      <c r="D26" s="5">
        <v>0</v>
      </c>
      <c r="E26" s="2">
        <v>0</v>
      </c>
      <c r="F26" s="5">
        <v>1.89</v>
      </c>
      <c r="G26" s="2">
        <v>0</v>
      </c>
      <c r="H26" s="2">
        <v>0</v>
      </c>
      <c r="I26" s="3">
        <v>2.46</v>
      </c>
      <c r="J26" s="3">
        <v>9.66</v>
      </c>
      <c r="K26" s="3">
        <v>15.76</v>
      </c>
      <c r="L26" s="2">
        <v>35.78</v>
      </c>
      <c r="M26" s="2">
        <v>34.619999999999997</v>
      </c>
      <c r="N26" s="2">
        <v>26.4</v>
      </c>
      <c r="O26" s="2">
        <v>0.23</v>
      </c>
      <c r="P26" s="2">
        <v>0.15</v>
      </c>
      <c r="Q26" s="2">
        <v>0.25</v>
      </c>
      <c r="R26" s="2">
        <v>0.22</v>
      </c>
      <c r="S26" s="2">
        <v>1.24</v>
      </c>
      <c r="T26" s="2">
        <v>0.03</v>
      </c>
      <c r="U26" s="2">
        <v>0.01</v>
      </c>
    </row>
    <row r="27" spans="1:21" x14ac:dyDescent="0.35">
      <c r="A27" s="1">
        <v>2047</v>
      </c>
      <c r="B27" s="5">
        <v>0</v>
      </c>
      <c r="C27" s="5">
        <v>0.09</v>
      </c>
      <c r="D27" s="5">
        <v>0.05</v>
      </c>
      <c r="E27" s="2">
        <v>0</v>
      </c>
      <c r="F27" s="5">
        <v>1.56</v>
      </c>
      <c r="G27" s="2">
        <v>0</v>
      </c>
      <c r="H27" s="2">
        <v>0</v>
      </c>
      <c r="I27" s="3">
        <v>2.36</v>
      </c>
      <c r="J27" s="3">
        <v>9.48</v>
      </c>
      <c r="K27" s="3">
        <v>13.99</v>
      </c>
      <c r="L27" s="2">
        <v>36.15</v>
      </c>
      <c r="M27" s="2">
        <v>36.270000000000003</v>
      </c>
      <c r="N27" s="2">
        <v>27.35</v>
      </c>
      <c r="O27" s="2">
        <v>0.33</v>
      </c>
      <c r="P27" s="2">
        <v>0.36</v>
      </c>
      <c r="Q27" s="2">
        <v>0.2</v>
      </c>
      <c r="R27" s="2">
        <v>0.32</v>
      </c>
      <c r="S27" s="2">
        <v>2.37</v>
      </c>
      <c r="T27" s="2">
        <v>0.02</v>
      </c>
      <c r="U27" s="2">
        <v>0.04</v>
      </c>
    </row>
    <row r="28" spans="1:21" x14ac:dyDescent="0.35">
      <c r="A28" s="1">
        <v>2048</v>
      </c>
      <c r="B28" s="5">
        <v>0</v>
      </c>
      <c r="C28" s="5">
        <v>0</v>
      </c>
      <c r="D28" s="5">
        <v>0</v>
      </c>
      <c r="E28" s="2">
        <v>0</v>
      </c>
      <c r="F28" s="5">
        <v>1.55</v>
      </c>
      <c r="G28" s="2">
        <v>0</v>
      </c>
      <c r="H28" s="2">
        <v>0</v>
      </c>
      <c r="I28" s="3">
        <v>2.91</v>
      </c>
      <c r="J28" s="3">
        <v>8.64</v>
      </c>
      <c r="K28" s="3">
        <v>15.43</v>
      </c>
      <c r="L28" s="2">
        <v>37.159999999999997</v>
      </c>
      <c r="M28" s="2">
        <v>36.78</v>
      </c>
      <c r="N28" s="2">
        <v>28.01</v>
      </c>
      <c r="O28" s="2">
        <v>0.23</v>
      </c>
      <c r="P28" s="2">
        <v>0.28999999999999998</v>
      </c>
      <c r="Q28" s="2">
        <v>0.15</v>
      </c>
      <c r="R28" s="2">
        <v>0.12</v>
      </c>
      <c r="S28" s="2">
        <v>0.36</v>
      </c>
      <c r="T28" s="2">
        <v>0.02</v>
      </c>
      <c r="U28" s="2">
        <v>0.02</v>
      </c>
    </row>
    <row r="29" spans="1:21" x14ac:dyDescent="0.35">
      <c r="A29" s="1">
        <v>2049</v>
      </c>
      <c r="B29" s="5">
        <v>0</v>
      </c>
      <c r="C29" s="5">
        <v>0</v>
      </c>
      <c r="D29" s="5">
        <v>0</v>
      </c>
      <c r="E29" s="2">
        <v>0</v>
      </c>
      <c r="F29" s="5">
        <v>0</v>
      </c>
      <c r="G29" s="2">
        <v>0</v>
      </c>
      <c r="H29" s="2">
        <v>0</v>
      </c>
      <c r="I29" s="3">
        <v>2.21</v>
      </c>
      <c r="J29" s="3">
        <v>7.57</v>
      </c>
      <c r="K29" s="3">
        <v>15.14</v>
      </c>
      <c r="L29" s="2">
        <v>34.6</v>
      </c>
      <c r="M29" s="2">
        <v>35.69</v>
      </c>
      <c r="N29" s="2">
        <v>26.31</v>
      </c>
      <c r="O29" s="2">
        <v>0.24</v>
      </c>
      <c r="P29" s="2">
        <v>0.23</v>
      </c>
      <c r="Q29" s="2">
        <v>0.2</v>
      </c>
      <c r="R29" s="2">
        <v>0.26</v>
      </c>
      <c r="S29" s="2">
        <v>0.17</v>
      </c>
      <c r="T29" s="2">
        <v>0.03</v>
      </c>
      <c r="U29" s="2">
        <v>0.12</v>
      </c>
    </row>
    <row r="30" spans="1:21" x14ac:dyDescent="0.35">
      <c r="A30" s="1">
        <v>2050</v>
      </c>
      <c r="B30" s="5">
        <v>0</v>
      </c>
      <c r="C30" s="5">
        <v>0</v>
      </c>
      <c r="D30" s="5">
        <v>0</v>
      </c>
      <c r="E30" s="2">
        <v>0</v>
      </c>
      <c r="F30" s="5">
        <v>0</v>
      </c>
      <c r="G30" s="2">
        <v>0</v>
      </c>
      <c r="H30" s="2">
        <v>0</v>
      </c>
      <c r="I30" s="3">
        <v>3</v>
      </c>
      <c r="J30" s="3">
        <v>7.09</v>
      </c>
      <c r="K30" s="3">
        <v>15.76</v>
      </c>
      <c r="L30" s="2">
        <v>35.81</v>
      </c>
      <c r="M30" s="2">
        <v>35.24</v>
      </c>
      <c r="N30" s="2">
        <v>27.94</v>
      </c>
      <c r="O30" s="2">
        <v>0.3</v>
      </c>
      <c r="P30" s="2">
        <v>0.25</v>
      </c>
      <c r="Q30" s="2">
        <v>0.43</v>
      </c>
      <c r="R30" s="2">
        <v>0.36</v>
      </c>
      <c r="S30" s="2">
        <v>0.24</v>
      </c>
      <c r="T30" s="2">
        <v>0.03</v>
      </c>
      <c r="U30" s="2">
        <v>0.06</v>
      </c>
    </row>
    <row r="32" spans="1:21" x14ac:dyDescent="0.35">
      <c r="A32" s="6"/>
      <c r="B32" t="s">
        <v>22</v>
      </c>
    </row>
    <row r="33" spans="1:12" x14ac:dyDescent="0.35">
      <c r="A33" s="7"/>
      <c r="B33" t="s">
        <v>23</v>
      </c>
    </row>
    <row r="34" spans="1:12" x14ac:dyDescent="0.35">
      <c r="F34" s="12"/>
    </row>
    <row r="35" spans="1:12" x14ac:dyDescent="0.35">
      <c r="C35" s="15" t="s">
        <v>30</v>
      </c>
      <c r="I35" s="15" t="s">
        <v>31</v>
      </c>
    </row>
    <row r="36" spans="1:12" s="28" customFormat="1" ht="29" x14ac:dyDescent="0.35">
      <c r="B36" s="29"/>
      <c r="C36" s="29" t="s">
        <v>26</v>
      </c>
      <c r="D36" s="29" t="s">
        <v>29</v>
      </c>
      <c r="E36" s="29" t="s">
        <v>27</v>
      </c>
      <c r="F36" s="29" t="s">
        <v>28</v>
      </c>
      <c r="G36" s="30"/>
      <c r="H36" s="29"/>
      <c r="I36" s="29" t="s">
        <v>26</v>
      </c>
      <c r="J36" s="29" t="s">
        <v>29</v>
      </c>
      <c r="K36" s="29" t="s">
        <v>27</v>
      </c>
      <c r="L36" s="29" t="s">
        <v>28</v>
      </c>
    </row>
    <row r="37" spans="1:12" x14ac:dyDescent="0.35">
      <c r="B37" s="20" t="str">
        <f>B4</f>
        <v>Lingan 1</v>
      </c>
      <c r="C37" s="21">
        <v>17800000</v>
      </c>
      <c r="D37" s="22">
        <f>C37/$C$40</f>
        <v>0.13474640423921272</v>
      </c>
      <c r="E37" s="20">
        <f>B5</f>
        <v>38.11</v>
      </c>
      <c r="F37" s="23">
        <f>E37*D37</f>
        <v>5.1351854655563969</v>
      </c>
      <c r="H37" s="20" t="str">
        <f>I4</f>
        <v>Tufts Cove 1</v>
      </c>
      <c r="I37" s="21">
        <v>13246437.82</v>
      </c>
      <c r="J37" s="22">
        <f>I37/$I$40</f>
        <v>0.1863638382509083</v>
      </c>
      <c r="K37" s="24">
        <f>I5</f>
        <v>5.3</v>
      </c>
      <c r="L37" s="23">
        <f>K37*J37</f>
        <v>0.98772834272981391</v>
      </c>
    </row>
    <row r="38" spans="1:12" x14ac:dyDescent="0.35">
      <c r="B38" s="20" t="str">
        <f>C4</f>
        <v xml:space="preserve"> Lingan 3</v>
      </c>
      <c r="C38" s="21">
        <v>57150000</v>
      </c>
      <c r="D38" s="22">
        <f>C38/$C$40</f>
        <v>0.43262679788039365</v>
      </c>
      <c r="E38" s="24">
        <f>C5</f>
        <v>14.15</v>
      </c>
      <c r="F38" s="23">
        <f>E38*D38</f>
        <v>6.1216691900075704</v>
      </c>
      <c r="H38" s="20" t="str">
        <f>J4</f>
        <v>Tufts Cove 2</v>
      </c>
      <c r="I38" s="21">
        <v>22619178.84</v>
      </c>
      <c r="J38" s="22">
        <f>I38/$I$40</f>
        <v>0.31822872261866153</v>
      </c>
      <c r="K38" s="20">
        <f>J5</f>
        <v>18.420000000000002</v>
      </c>
      <c r="L38" s="23">
        <f>K38*J38</f>
        <v>5.8617730706357456</v>
      </c>
    </row>
    <row r="39" spans="1:12" x14ac:dyDescent="0.35">
      <c r="B39" s="20" t="str">
        <f>D4</f>
        <v xml:space="preserve"> Lingan 4</v>
      </c>
      <c r="C39" s="21">
        <v>57150000</v>
      </c>
      <c r="D39" s="22">
        <f>C39/$C$40</f>
        <v>0.43262679788039365</v>
      </c>
      <c r="E39" s="20">
        <f>D5</f>
        <v>22.72</v>
      </c>
      <c r="F39" s="23">
        <f>E39*D39</f>
        <v>9.8292808478425435</v>
      </c>
      <c r="H39" s="20" t="str">
        <f>K4</f>
        <v xml:space="preserve"> Tufts Cove 3</v>
      </c>
      <c r="I39" s="21">
        <v>35212753.18</v>
      </c>
      <c r="J39" s="22">
        <f>I39/$I$40</f>
        <v>0.49540743913043012</v>
      </c>
      <c r="K39" s="20">
        <f>K5</f>
        <v>20.69</v>
      </c>
      <c r="L39" s="23">
        <f>K39*J39</f>
        <v>10.2499799156086</v>
      </c>
    </row>
    <row r="40" spans="1:12" x14ac:dyDescent="0.35">
      <c r="B40" s="25" t="s">
        <v>25</v>
      </c>
      <c r="C40" s="26">
        <f>SUM(C37:C39)</f>
        <v>132100000</v>
      </c>
      <c r="D40" s="25"/>
      <c r="E40" s="25"/>
      <c r="F40" s="27">
        <f>SUM(F37:F39)</f>
        <v>21.08613550340651</v>
      </c>
      <c r="H40" s="25" t="s">
        <v>25</v>
      </c>
      <c r="I40" s="26">
        <f>SUM(I37:I39)</f>
        <v>71078369.840000004</v>
      </c>
      <c r="J40" s="25"/>
      <c r="K40" s="25"/>
      <c r="L40" s="27">
        <f>SUM(L37:L39)</f>
        <v>17.099481328974161</v>
      </c>
    </row>
    <row r="43" spans="1:12" x14ac:dyDescent="0.35">
      <c r="B43" s="9"/>
      <c r="C43" s="14"/>
      <c r="E43" s="10"/>
      <c r="I43" s="18"/>
      <c r="K43" s="8"/>
      <c r="L43" s="10"/>
    </row>
    <row r="44" spans="1:12" x14ac:dyDescent="0.35">
      <c r="B44" s="9"/>
      <c r="C44" s="14"/>
      <c r="E44" s="10"/>
      <c r="I44" s="18"/>
      <c r="K44" s="8"/>
      <c r="L44" s="10"/>
    </row>
    <row r="45" spans="1:12" x14ac:dyDescent="0.35">
      <c r="B45" s="9"/>
      <c r="C45" s="14"/>
      <c r="E45" s="10"/>
      <c r="I45" s="19"/>
      <c r="K45" s="8"/>
      <c r="L45" s="10"/>
    </row>
    <row r="46" spans="1:12" x14ac:dyDescent="0.35">
      <c r="A46" s="15"/>
      <c r="B46" s="16"/>
      <c r="C46" s="14"/>
      <c r="E46" s="10"/>
      <c r="I46" s="19"/>
      <c r="L46" s="17"/>
    </row>
    <row r="47" spans="1:12" x14ac:dyDescent="0.35">
      <c r="I47" s="19"/>
    </row>
    <row r="48" spans="1:12" x14ac:dyDescent="0.35">
      <c r="I48" s="19"/>
    </row>
  </sheetData>
  <mergeCells count="2">
    <mergeCell ref="B3:U3"/>
    <mergeCell ref="B2:K2"/>
  </mergeCells>
  <pageMargins left="0.7" right="0.7" top="0.75" bottom="0.75" header="0.3" footer="0.3"/>
  <pageSetup orientation="portrait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CC08870AD18C44B414A836F57CD5AD" ma:contentTypeVersion="18" ma:contentTypeDescription="Create a new document." ma:contentTypeScope="" ma:versionID="8b6ca416cb65b2681e84ab21e081e85c">
  <xsd:schema xmlns:xsd="http://www.w3.org/2001/XMLSchema" xmlns:xs="http://www.w3.org/2001/XMLSchema" xmlns:p="http://schemas.microsoft.com/office/2006/metadata/properties" xmlns:ns2="ccc11b15-397e-47e6-b65f-8de044c3e171" targetNamespace="http://schemas.microsoft.com/office/2006/metadata/properties" ma:root="true" ma:fieldsID="93a4f5fbac6cdae0850d4aca5d9a443c" ns2:_="">
    <xsd:import namespace="ccc11b15-397e-47e6-b65f-8de044c3e171"/>
    <xsd:element name="properties">
      <xsd:complexType>
        <xsd:sequence>
          <xsd:element name="documentManagement">
            <xsd:complexType>
              <xsd:all>
                <xsd:element ref="ns2:Proceeding" minOccurs="0"/>
                <xsd:element ref="ns2:LibraryType"/>
                <xsd:element ref="ns2:Section" minOccurs="0"/>
                <xsd:element ref="ns2:Status" minOccurs="0"/>
                <xsd:element ref="ns2:Confidentiality" minOccurs="0"/>
                <xsd:element ref="ns2:Writer" minOccurs="0"/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Timing" minOccurs="0"/>
                <xsd:element ref="ns2:Notes" minOccurs="0"/>
                <xsd:element ref="ns2:Intervenor" minOccurs="0"/>
                <xsd:element ref="ns2:Sensitive_x002f_ELTReview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c11b15-397e-47e6-b65f-8de044c3e171" elementFormDefault="qualified">
    <xsd:import namespace="http://schemas.microsoft.com/office/2006/documentManagement/types"/>
    <xsd:import namespace="http://schemas.microsoft.com/office/infopath/2007/PartnerControls"/>
    <xsd:element name="Proceeding" ma:index="8" nillable="true" ma:displayName="Proceeding" ma:default="2026-2027 GRA" ma:format="Dropdown" ma:internalName="Proceeding">
      <xsd:simpleType>
        <xsd:restriction base="dms:Choice">
          <xsd:enumeration value="2026-2027 GRA"/>
          <xsd:enumeration value="2022-2024 GRA"/>
          <xsd:enumeration value="Choice 3"/>
        </xsd:restriction>
      </xsd:simpleType>
    </xsd:element>
    <xsd:element name="LibraryType" ma:index="9" ma:displayName="Library Type" ma:format="Dropdown" ma:internalName="LibraryType">
      <xsd:simpleType>
        <xsd:restriction base="dms:Choice">
          <xsd:enumeration value="Evidence"/>
          <xsd:enumeration value="Project Management"/>
          <xsd:enumeration value="IRs"/>
          <xsd:enumeration value="Communication"/>
          <xsd:enumeration value="Settlement DRs"/>
          <xsd:enumeration value="Confidential Undertaking"/>
          <xsd:enumeration value="NSPML Evidence"/>
          <xsd:enumeration value="Settlement Agreement"/>
          <xsd:enumeration value="Choice 9"/>
        </xsd:restriction>
      </xsd:simpleType>
    </xsd:element>
    <xsd:element name="Section" ma:index="10" nillable="true" ma:displayName="Section" ma:format="Dropdown" ma:internalName="Section">
      <xsd:simpleType>
        <xsd:restriction base="dms:Choice">
          <xsd:enumeration value="01 - DE - Direct Evidence"/>
          <xsd:enumeration value="01 - DE COS -  COS Evidence"/>
          <xsd:enumeration value="02- SR - Studies &amp; Reports"/>
          <xsd:enumeration value="03- OP -  Organization Profile"/>
          <xsd:enumeration value="04- FO - Financial Outlook"/>
          <xsd:enumeration value="05- RB - Rate Base"/>
          <xsd:enumeration value="06 - DA - Depreciation and  amortization expense"/>
          <xsd:enumeration value="07 - OR - Operating Revenue"/>
          <xsd:enumeration value="08 - OE - Operating Expenses"/>
          <xsd:enumeration value="09 - CS - Capital Structure"/>
          <xsd:enumeration value="10 - PR - Proposed Rates and Regulations"/>
          <xsd:enumeration value="Settlement Discussions"/>
        </xsd:restriction>
      </xsd:simpleType>
    </xsd:element>
    <xsd:element name="Status" ma:index="11" nillable="true" ma:displayName="Status" ma:format="Dropdown" ma:internalName="Status">
      <xsd:simpleType>
        <xsd:restriction base="dms:Choice">
          <xsd:enumeration value="01- Received"/>
          <xsd:enumeration value="02a Writers - Write"/>
          <xsd:enumeration value="02b Owners - Review"/>
          <xsd:enumeration value="03 Admin Format"/>
          <xsd:enumeration value="04 Hold for Review"/>
          <xsd:enumeration value="05 Director Review"/>
          <xsd:enumeration value="06 ELT Review"/>
          <xsd:enumeration value="07 Admin Format"/>
          <xsd:enumeration value="08 Prep for filing"/>
          <xsd:enumeration value="10 Sent to Intervenors"/>
          <xsd:enumeration value="11 Final Regulatory QC"/>
          <xsd:enumeration value="11QComp -  QC complete"/>
          <xsd:enumeration value="12 Filed"/>
          <xsd:enumeration value="12 Final Working Documents"/>
          <xsd:enumeration value="12 Final Docs pdf version"/>
          <xsd:enumeration value="12 Source Documents"/>
          <xsd:enumeration value="13 Superseded"/>
        </xsd:restriction>
      </xsd:simpleType>
    </xsd:element>
    <xsd:element name="Confidentiality" ma:index="12" nillable="true" ma:displayName="Confidentiality" ma:default="Non-confidential" ma:format="Dropdown" ma:internalName="Confidentiality">
      <xsd:simpleType>
        <xsd:restriction base="dms:Choice">
          <xsd:enumeration value="Non-confidential"/>
          <xsd:enumeration value="PCON"/>
          <xsd:enumeration value="PCON AO"/>
          <xsd:enumeration value="CONF"/>
          <xsd:enumeration value="CONF AO"/>
          <xsd:enumeration value="REDACTED"/>
        </xsd:restriction>
      </xsd:simpleType>
    </xsd:element>
    <xsd:element name="Writer" ma:index="13" nillable="true" ma:displayName="Writer" ma:format="Dropdown" ma:list="UserInfo" ma:SharePointGroup="0" ma:internalName="Writ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wner" ma:index="14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ming" ma:index="18" nillable="true" ma:displayName="Timing" ma:description="Timing of when DRs to be addressed" ma:format="Dropdown" ma:internalName="Timing">
      <xsd:simpleType>
        <xsd:union memberTypes="dms:Text">
          <xsd:simpleType>
            <xsd:restriction base="dms:Choice">
              <xsd:enumeration value="Before Filing"/>
              <xsd:enumeration value="Part of Filing"/>
              <xsd:enumeration value="After Filing"/>
              <xsd:enumeration value="Never"/>
              <xsd:enumeration value="Already Provided"/>
              <xsd:enumeration value="On Hold"/>
              <xsd:enumeration value="To File"/>
              <xsd:enumeration value="Response still in Progress"/>
            </xsd:restriction>
          </xsd:simpleType>
        </xsd:union>
      </xsd:simpleType>
    </xsd:element>
    <xsd:element name="Notes" ma:index="19" nillable="true" ma:displayName="Notes" ma:description="Notes / comments " ma:format="Dropdown" ma:internalName="Notes">
      <xsd:simpleType>
        <xsd:restriction base="dms:Note"/>
      </xsd:simpleType>
    </xsd:element>
    <xsd:element name="Intervenor" ma:index="20" nillable="true" ma:displayName="Intervenor" ma:list="{52c82735-21b8-4cd4-ad41-29df00ac301a}" ma:internalName="Intervenor" ma:showField="Title">
      <xsd:simpleType>
        <xsd:restriction base="dms:Lookup"/>
      </xsd:simpleType>
    </xsd:element>
    <xsd:element name="Sensitive_x002f_ELTReview_x003f_" ma:index="21" nillable="true" ma:displayName="Sensitive/ELT Review?" ma:default="0" ma:format="Dropdown" ma:internalName="Sensitive_x002f_ELTReview_x003f_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ccc11b15-397e-47e6-b65f-8de044c3e171">11QComp -  QC complete</Status>
    <Owner xmlns="ccc11b15-397e-47e6-b65f-8de044c3e171">
      <UserInfo>
        <DisplayName/>
        <AccountId xsi:nil="true"/>
        <AccountType/>
      </UserInfo>
    </Owner>
    <Writer xmlns="ccc11b15-397e-47e6-b65f-8de044c3e171">
      <UserInfo>
        <DisplayName/>
        <AccountId xsi:nil="true"/>
        <AccountType/>
      </UserInfo>
    </Writer>
    <Confidentiality xmlns="ccc11b15-397e-47e6-b65f-8de044c3e171">Non-confidential</Confidentiality>
    <Notes xmlns="ccc11b15-397e-47e6-b65f-8de044c3e171" xsi:nil="true"/>
    <Proceeding xmlns="ccc11b15-397e-47e6-b65f-8de044c3e171">2026-2027 GRA</Proceeding>
    <Intervenor xmlns="ccc11b15-397e-47e6-b65f-8de044c3e171" xsi:nil="true"/>
    <LibraryType xmlns="ccc11b15-397e-47e6-b65f-8de044c3e171">Evidence</LibraryType>
    <Section xmlns="ccc11b15-397e-47e6-b65f-8de044c3e171">01 - DE COS -  COS Evidence</Section>
    <Timing xmlns="ccc11b15-397e-47e6-b65f-8de044c3e171" xsi:nil="true"/>
    <Sensitive_x002f_ELTReview_x003f_ xmlns="ccc11b15-397e-47e6-b65f-8de044c3e171">false</Sensitive_x002f_ELTReview_x003f_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5134BBE-7502-4D6B-9E88-49CC367809A6}"/>
</file>

<file path=customXml/itemProps2.xml><?xml version="1.0" encoding="utf-8"?>
<ds:datastoreItem xmlns:ds="http://schemas.openxmlformats.org/officeDocument/2006/customXml" ds:itemID="{57CAF3BC-9575-4D06-A016-7D156C677FC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EBC49D8-DF7B-47B5-BAE7-F7E5DB4AB0F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D9B7C46-C133-4684-A1C5-C5E0764975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Flemming, Grace</dc:creator>
  <cp:keywords/>
  <dc:description/>
  <cp:lastModifiedBy>Andrew Blair</cp:lastModifiedBy>
  <cp:revision/>
  <dcterms:created xsi:type="dcterms:W3CDTF">2024-05-07T16:12:14Z</dcterms:created>
  <dcterms:modified xsi:type="dcterms:W3CDTF">2024-10-15T15:29:13Z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0x01010009CC08870AD18C44B414A836F57CD5AD</vt:lpwstr>
  </property>
  <property fmtid="{D5CDD505-2E9C-101B-9397-08002B2CF9AE}" pid="3" name="_dlc_DocIdItemGuid">
    <vt:lpwstr>86f21c62-3b6e-40c7-95a0-ca285932a776</vt:lpwstr>
  </property>
</Properties>
</file>